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DOT\23-00313-010 ODOT D-11 Culverts\107392\400-Engineering\Roadway\EngData\HAS-107392-CADDFiles\400-Engineering\Roadway\EngData\"/>
    </mc:Choice>
  </mc:AlternateContent>
  <xr:revisionPtr revIDLastSave="0" documentId="13_ncr:1_{F6B9A15E-E1FB-497C-B484-EE48A2F6224B}" xr6:coauthVersionLast="47" xr6:coauthVersionMax="47" xr10:uidLastSave="{00000000-0000-0000-0000-000000000000}"/>
  <bookViews>
    <workbookView xWindow="38280" yWindow="-285" windowWidth="38640" windowHeight="21120" xr2:uid="{B6A96976-5B2C-43D8-9B8E-0746C0AFF023}"/>
  </bookViews>
  <sheets>
    <sheet name="Current" sheetId="14" r:id="rId1"/>
  </sheets>
  <definedNames>
    <definedName name="_xlnm.Print_Area" localSheetId="0">Current!$B$8:$W$26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3" i="14" l="1"/>
  <c r="S22" i="14"/>
  <c r="N23" i="14"/>
  <c r="N22" i="14"/>
  <c r="Y23" i="14"/>
  <c r="X23" i="14"/>
  <c r="V22" i="14"/>
  <c r="U22" i="14"/>
  <c r="T23" i="14"/>
  <c r="T22" i="14"/>
  <c r="X22" i="14"/>
  <c r="W22" i="14"/>
  <c r="W23" i="14"/>
  <c r="V23" i="14"/>
  <c r="U23" i="14"/>
  <c r="Y22" i="14"/>
  <c r="V24" i="14" l="1"/>
  <c r="V25" i="14" s="1"/>
  <c r="U24" i="14"/>
  <c r="U25" i="14" s="1"/>
  <c r="X24" i="14"/>
  <c r="X25" i="14" s="1"/>
  <c r="T24" i="14"/>
  <c r="T25" i="14" s="1"/>
  <c r="W24" i="14"/>
  <c r="W25" i="14" s="1"/>
  <c r="S24" i="14"/>
  <c r="S25" i="14" s="1"/>
  <c r="Y24" i="14"/>
  <c r="Y25" i="14" s="1"/>
</calcChain>
</file>

<file path=xl/sharedStrings.xml><?xml version="1.0" encoding="utf-8"?>
<sst xmlns="http://schemas.openxmlformats.org/spreadsheetml/2006/main" count="69" uniqueCount="55">
  <si>
    <t>SIDE</t>
  </si>
  <si>
    <t>STATION</t>
  </si>
  <si>
    <t>TOTALS CARRIED TO GENERAL SUMMARY</t>
  </si>
  <si>
    <t>DRIVE ANGLE</t>
  </si>
  <si>
    <t>DRIVE TYPE</t>
  </si>
  <si>
    <t>DR-1</t>
  </si>
  <si>
    <t>DR-2</t>
  </si>
  <si>
    <t>RT</t>
  </si>
  <si>
    <t>LT</t>
  </si>
  <si>
    <t>SUBGRADE COMPACTION</t>
  </si>
  <si>
    <t>FT</t>
  </si>
  <si>
    <t>CY</t>
  </si>
  <si>
    <t>GAL</t>
  </si>
  <si>
    <t>SY</t>
  </si>
  <si>
    <t>DEG</t>
  </si>
  <si>
    <t>8"</t>
  </si>
  <si>
    <t>1.25"</t>
  </si>
  <si>
    <t>6"</t>
  </si>
  <si>
    <t>8" AGGREGATE BASE</t>
  </si>
  <si>
    <t>SHEET NO.</t>
  </si>
  <si>
    <t>REFERENCE NO.</t>
  </si>
  <si>
    <t>SF</t>
  </si>
  <si>
    <t>Ext #</t>
  </si>
  <si>
    <t>DRIVE MATERIAL</t>
  </si>
  <si>
    <t>DRIVE LENGTH</t>
  </si>
  <si>
    <t>FRONT WIDTH</t>
  </si>
  <si>
    <t>DRIVE AREA
(CADD-GENERATED AREAS)</t>
  </si>
  <si>
    <t>CONC</t>
  </si>
  <si>
    <t>RES</t>
  </si>
  <si>
    <t>ASPH</t>
  </si>
  <si>
    <t>GRAV</t>
  </si>
  <si>
    <t>ROAD</t>
  </si>
  <si>
    <t>APRON MATERIAL</t>
  </si>
  <si>
    <t>APRON AREA
(CADD GENERATED AREAS)</t>
  </si>
  <si>
    <t>CULVERT
LOCATION</t>
  </si>
  <si>
    <t>3.5"</t>
  </si>
  <si>
    <t>Quantities calculated for each separate culvert site for use in funding splits in the General Summary.</t>
  </si>
  <si>
    <t>CULVERT 3</t>
  </si>
  <si>
    <t>HAS-9-17.04</t>
  </si>
  <si>
    <t>S.R. 9</t>
  </si>
  <si>
    <t>900+47</t>
  </si>
  <si>
    <t>HAS-9-17.04 SUBTOTALS</t>
  </si>
  <si>
    <t>900+74</t>
  </si>
  <si>
    <t>3.5" ASPHALT CONCRETE
BASE, PG64-22, (449),
(DRIVEWAYS)</t>
  </si>
  <si>
    <t>APRON REAR WIDTH WIDTH</t>
  </si>
  <si>
    <t>DRIVE REAR WIDTH</t>
  </si>
  <si>
    <t>APRON LENGTH</t>
  </si>
  <si>
    <t>Calc: JTD 12/3/2024  Stage 2.  Note: updated layer thicknesses based on Jan. 2021 L&amp;D Vol 1.</t>
  </si>
  <si>
    <t>PAVEMENT REMOVED
(CADD-GENERATED AREA)</t>
  </si>
  <si>
    <t>Update: RMS 12/4/2024 Stage 2</t>
  </si>
  <si>
    <t>NON-TRACKING
TACK COAT
(APPLIED AT 0.055 GAL/SY)</t>
  </si>
  <si>
    <t>1.25" ASPHALT CONCRETE
SURFACE COURSE,
TYPE 1, (449),
(DRIVEWAYS)</t>
  </si>
  <si>
    <t>6" NON-REINFORCED
CONCRETE PAVEMENT,
CLASS QC MS</t>
  </si>
  <si>
    <t>02/NHS/04</t>
  </si>
  <si>
    <t>P.47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</si>
</sst>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0;\-0.00;;@"/>
    <numFmt numFmtId="168" formatCode="0.00_);\(0.00\)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12"/>
      <name val="Verdana"/>
      <family val="2"/>
    </font>
    <font>
      <b/>
      <i/>
      <sz val="12"/>
      <name val="Arial"/>
      <family val="2"/>
    </font>
    <font>
      <sz val="10"/>
      <color rgb="FFFF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8" xfId="0" quotePrefix="1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166" fontId="2" fillId="0" borderId="18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166" fontId="2" fillId="0" borderId="15" xfId="0" applyNumberFormat="1" applyFont="1" applyBorder="1" applyAlignment="1">
      <alignment horizontal="center" vertical="center"/>
    </xf>
    <xf numFmtId="165" fontId="2" fillId="0" borderId="28" xfId="0" applyNumberFormat="1" applyFont="1" applyBorder="1" applyAlignment="1">
      <alignment horizontal="center" vertical="center"/>
    </xf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/>
    <xf numFmtId="0" fontId="2" fillId="0" borderId="41" xfId="0" applyFont="1" applyBorder="1" applyAlignment="1">
      <alignment horizontal="center" vertical="center"/>
    </xf>
    <xf numFmtId="2" fontId="2" fillId="0" borderId="41" xfId="0" applyNumberFormat="1" applyFont="1" applyBorder="1" applyAlignment="1">
      <alignment horizontal="center" vertical="center"/>
    </xf>
    <xf numFmtId="165" fontId="2" fillId="0" borderId="41" xfId="0" applyNumberFormat="1" applyFont="1" applyBorder="1" applyAlignment="1">
      <alignment horizontal="center" vertical="center"/>
    </xf>
    <xf numFmtId="165" fontId="2" fillId="0" borderId="42" xfId="0" applyNumberFormat="1" applyFont="1" applyBorder="1" applyAlignment="1">
      <alignment horizontal="center" vertical="center"/>
    </xf>
    <xf numFmtId="168" fontId="2" fillId="0" borderId="37" xfId="0" applyNumberFormat="1" applyFont="1" applyBorder="1" applyAlignment="1">
      <alignment horizontal="center" vertical="center"/>
    </xf>
    <xf numFmtId="168" fontId="2" fillId="0" borderId="38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2" fillId="0" borderId="28" xfId="0" applyNumberFormat="1" applyFont="1" applyBorder="1" applyAlignment="1">
      <alignment horizontal="center" vertical="center"/>
    </xf>
    <xf numFmtId="168" fontId="2" fillId="0" borderId="43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29" xfId="0" applyNumberFormat="1" applyFont="1" applyBorder="1" applyAlignment="1">
      <alignment horizontal="center" vertical="center"/>
    </xf>
    <xf numFmtId="2" fontId="3" fillId="0" borderId="36" xfId="0" applyNumberFormat="1" applyFont="1" applyBorder="1" applyAlignment="1">
      <alignment horizontal="center" vertical="center"/>
    </xf>
    <xf numFmtId="168" fontId="2" fillId="0" borderId="39" xfId="0" applyNumberFormat="1" applyFont="1" applyBorder="1" applyAlignment="1">
      <alignment horizontal="center" vertical="center"/>
    </xf>
    <xf numFmtId="0" fontId="1" fillId="3" borderId="0" xfId="0" quotePrefix="1" applyFont="1" applyFill="1" applyAlignment="1">
      <alignment horizont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1" fontId="6" fillId="0" borderId="32" xfId="0" applyNumberFormat="1" applyFont="1" applyBorder="1" applyAlignment="1">
      <alignment horizontal="center" vertical="center"/>
    </xf>
    <xf numFmtId="1" fontId="6" fillId="0" borderId="33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/>
    </xf>
    <xf numFmtId="0" fontId="2" fillId="0" borderId="34" xfId="0" applyFont="1" applyBorder="1" applyAlignment="1">
      <alignment horizontal="center" vertical="center" textRotation="90" wrapText="1"/>
    </xf>
    <xf numFmtId="0" fontId="2" fillId="0" borderId="34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 textRotation="90" wrapText="1"/>
    </xf>
    <xf numFmtId="0" fontId="5" fillId="0" borderId="30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textRotation="90" wrapText="1"/>
    </xf>
    <xf numFmtId="164" fontId="5" fillId="0" borderId="8" xfId="0" applyNumberFormat="1" applyFont="1" applyBorder="1" applyAlignment="1">
      <alignment horizontal="center" vertical="center" textRotation="90" wrapText="1"/>
    </xf>
    <xf numFmtId="164" fontId="5" fillId="0" borderId="9" xfId="0" applyNumberFormat="1" applyFont="1" applyBorder="1" applyAlignment="1">
      <alignment horizontal="center" vertical="center" textRotation="90"/>
    </xf>
    <xf numFmtId="164" fontId="5" fillId="0" borderId="25" xfId="0" applyNumberFormat="1" applyFont="1" applyBorder="1" applyAlignment="1">
      <alignment horizontal="center" vertical="center" textRotation="90"/>
    </xf>
    <xf numFmtId="164" fontId="5" fillId="0" borderId="8" xfId="0" applyNumberFormat="1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5" fillId="0" borderId="25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25" xfId="0" applyFont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</cellXfs>
  <cellStyles count="2">
    <cellStyle name="Normal" xfId="0" builtinId="0"/>
    <cellStyle name="Normal 2" xfId="1" xr:uid="{21F6B55F-E17B-44FB-A630-00414F1CC25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44450</xdr:colOff>
      <xdr:row>0</xdr:row>
      <xdr:rowOff>19051</xdr:rowOff>
    </xdr:from>
    <xdr:to>
      <xdr:col>23</xdr:col>
      <xdr:colOff>208671</xdr:colOff>
      <xdr:row>1</xdr:row>
      <xdr:rowOff>10311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487DB5-7B29-DA49-5BBD-A7460D79A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69950" y="19051"/>
          <a:ext cx="2354971" cy="156360"/>
        </a:xfrm>
        <a:prstGeom prst="rect">
          <a:avLst/>
        </a:prstGeom>
      </xdr:spPr>
    </xdr:pic>
    <xdr:clientData/>
  </xdr:twoCellAnchor>
  <xdr:twoCellAnchor editAs="oneCell">
    <xdr:from>
      <xdr:col>21</xdr:col>
      <xdr:colOff>12700</xdr:colOff>
      <xdr:row>1</xdr:row>
      <xdr:rowOff>19050</xdr:rowOff>
    </xdr:from>
    <xdr:to>
      <xdr:col>24</xdr:col>
      <xdr:colOff>354721</xdr:colOff>
      <xdr:row>2</xdr:row>
      <xdr:rowOff>1523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C409B8C-1B28-188A-F402-09E20EEE6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68450" y="184150"/>
          <a:ext cx="2532771" cy="147573"/>
        </a:xfrm>
        <a:prstGeom prst="rect">
          <a:avLst/>
        </a:prstGeom>
      </xdr:spPr>
    </xdr:pic>
    <xdr:clientData/>
  </xdr:twoCellAnchor>
  <xdr:twoCellAnchor editAs="oneCell">
    <xdr:from>
      <xdr:col>22</xdr:col>
      <xdr:colOff>6350</xdr:colOff>
      <xdr:row>2</xdr:row>
      <xdr:rowOff>12700</xdr:rowOff>
    </xdr:from>
    <xdr:to>
      <xdr:col>25</xdr:col>
      <xdr:colOff>202295</xdr:colOff>
      <xdr:row>2</xdr:row>
      <xdr:rowOff>141456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25CA88-E75D-F18E-1EC8-CF59C1622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992350" y="342900"/>
          <a:ext cx="2386695" cy="128756"/>
        </a:xfrm>
        <a:prstGeom prst="rect">
          <a:avLst/>
        </a:prstGeom>
      </xdr:spPr>
    </xdr:pic>
    <xdr:clientData/>
  </xdr:twoCellAnchor>
  <xdr:twoCellAnchor editAs="oneCell">
    <xdr:from>
      <xdr:col>23</xdr:col>
      <xdr:colOff>6351</xdr:colOff>
      <xdr:row>3</xdr:row>
      <xdr:rowOff>22807</xdr:rowOff>
    </xdr:from>
    <xdr:to>
      <xdr:col>25</xdr:col>
      <xdr:colOff>406401</xdr:colOff>
      <xdr:row>4</xdr:row>
      <xdr:rowOff>8629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30DB4D-650A-58D7-CF87-0FF5C28F5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722601" y="518107"/>
          <a:ext cx="1860550" cy="150922"/>
        </a:xfrm>
        <a:prstGeom prst="rect">
          <a:avLst/>
        </a:prstGeom>
      </xdr:spPr>
    </xdr:pic>
    <xdr:clientData/>
  </xdr:twoCellAnchor>
  <xdr:twoCellAnchor editAs="oneCell">
    <xdr:from>
      <xdr:col>23</xdr:col>
      <xdr:colOff>698501</xdr:colOff>
      <xdr:row>4</xdr:row>
      <xdr:rowOff>20647</xdr:rowOff>
    </xdr:from>
    <xdr:to>
      <xdr:col>27</xdr:col>
      <xdr:colOff>105834</xdr:colOff>
      <xdr:row>4</xdr:row>
      <xdr:rowOff>130751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8C8E391-8771-6559-C99D-D36D6875B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414751" y="681047"/>
          <a:ext cx="2089150" cy="110104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0</xdr:row>
      <xdr:rowOff>110067</xdr:rowOff>
    </xdr:from>
    <xdr:to>
      <xdr:col>1</xdr:col>
      <xdr:colOff>474134</xdr:colOff>
      <xdr:row>5</xdr:row>
      <xdr:rowOff>149013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E456A2C-73B3-DF01-44A5-63D947AF5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800" y="110067"/>
          <a:ext cx="1176867" cy="88561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04CA1-7AC3-4D00-9D25-E7095226DAA5}">
  <sheetPr>
    <tabColor rgb="FF92D050"/>
  </sheetPr>
  <dimension ref="A1:Z38"/>
  <sheetViews>
    <sheetView tabSelected="1" topLeftCell="D1" zoomScale="115" zoomScaleNormal="115" workbookViewId="0">
      <selection activeCell="X5" sqref="X5"/>
    </sheetView>
  </sheetViews>
  <sheetFormatPr defaultColWidth="9.140625" defaultRowHeight="12.75" x14ac:dyDescent="0.2"/>
  <cols>
    <col min="1" max="1" width="11" style="5" customWidth="1"/>
    <col min="2" max="2" width="8.7109375" style="5" customWidth="1"/>
    <col min="3" max="3" width="7.7109375" style="5" customWidth="1"/>
    <col min="4" max="4" width="14.7109375" style="5" customWidth="1"/>
    <col min="5" max="6" width="10.7109375" style="5" customWidth="1"/>
    <col min="7" max="7" width="6.7109375" style="5" customWidth="1"/>
    <col min="8" max="18" width="9.7109375" style="5" customWidth="1"/>
    <col min="19" max="25" width="10.7109375" style="5" customWidth="1"/>
    <col min="26" max="26" width="8.7109375" style="5" customWidth="1"/>
    <col min="27" max="16384" width="9.140625" style="5"/>
  </cols>
  <sheetData>
    <row r="1" spans="2:25" x14ac:dyDescent="0.2">
      <c r="C1" s="29" t="s">
        <v>36</v>
      </c>
      <c r="D1" s="30"/>
      <c r="E1" s="31"/>
      <c r="F1" s="32"/>
      <c r="G1" s="32"/>
      <c r="H1" s="32"/>
      <c r="I1" s="32"/>
      <c r="J1" s="32"/>
      <c r="K1" s="32"/>
    </row>
    <row r="2" spans="2:25" x14ac:dyDescent="0.2">
      <c r="E2" s="8" t="s">
        <v>47</v>
      </c>
    </row>
    <row r="3" spans="2:25" x14ac:dyDescent="0.2">
      <c r="E3" s="8" t="s">
        <v>49</v>
      </c>
    </row>
    <row r="6" spans="2:25" x14ac:dyDescent="0.2">
      <c r="R6" s="6" t="s">
        <v>22</v>
      </c>
      <c r="S6" s="40">
        <v>23000</v>
      </c>
      <c r="T6" s="40">
        <v>10000</v>
      </c>
      <c r="U6" s="40">
        <v>56100</v>
      </c>
      <c r="V6" s="40">
        <v>20000</v>
      </c>
      <c r="W6" s="40">
        <v>20000</v>
      </c>
      <c r="X6" s="40">
        <v>70500</v>
      </c>
      <c r="Y6" s="40">
        <v>10050</v>
      </c>
    </row>
    <row r="7" spans="2:25" ht="13.5" thickBot="1" x14ac:dyDescent="0.25">
      <c r="R7" s="6"/>
      <c r="S7" s="7"/>
      <c r="T7" s="7"/>
      <c r="U7" s="7" t="s">
        <v>35</v>
      </c>
      <c r="V7" s="7" t="s">
        <v>15</v>
      </c>
      <c r="W7" s="7"/>
      <c r="X7" s="7" t="s">
        <v>16</v>
      </c>
      <c r="Y7" s="13" t="s">
        <v>17</v>
      </c>
    </row>
    <row r="8" spans="2:25" ht="12.75" customHeight="1" x14ac:dyDescent="0.2">
      <c r="B8" s="74" t="s">
        <v>19</v>
      </c>
      <c r="C8" s="77" t="s">
        <v>20</v>
      </c>
      <c r="D8" s="80" t="s">
        <v>34</v>
      </c>
      <c r="E8" s="80" t="s">
        <v>31</v>
      </c>
      <c r="F8" s="83" t="s">
        <v>1</v>
      </c>
      <c r="G8" s="84" t="s">
        <v>0</v>
      </c>
      <c r="H8" s="87" t="s">
        <v>4</v>
      </c>
      <c r="I8" s="90" t="s">
        <v>32</v>
      </c>
      <c r="J8" s="90" t="s">
        <v>23</v>
      </c>
      <c r="K8" s="71" t="s">
        <v>3</v>
      </c>
      <c r="L8" s="71" t="s">
        <v>46</v>
      </c>
      <c r="M8" s="71" t="s">
        <v>24</v>
      </c>
      <c r="N8" s="71" t="s">
        <v>25</v>
      </c>
      <c r="O8" s="71" t="s">
        <v>44</v>
      </c>
      <c r="P8" s="71" t="s">
        <v>45</v>
      </c>
      <c r="Q8" s="61" t="s">
        <v>33</v>
      </c>
      <c r="R8" s="70" t="s">
        <v>26</v>
      </c>
      <c r="S8" s="15">
        <v>202</v>
      </c>
      <c r="T8" s="16">
        <v>204</v>
      </c>
      <c r="U8" s="20">
        <v>301</v>
      </c>
      <c r="V8" s="20">
        <v>304</v>
      </c>
      <c r="W8" s="16">
        <v>407</v>
      </c>
      <c r="X8" s="20">
        <v>441</v>
      </c>
      <c r="Y8" s="14">
        <v>452</v>
      </c>
    </row>
    <row r="9" spans="2:25" ht="12.75" customHeight="1" x14ac:dyDescent="0.2">
      <c r="B9" s="75"/>
      <c r="C9" s="78"/>
      <c r="D9" s="81"/>
      <c r="E9" s="81"/>
      <c r="F9" s="81"/>
      <c r="G9" s="85"/>
      <c r="H9" s="88"/>
      <c r="I9" s="91"/>
      <c r="J9" s="91"/>
      <c r="K9" s="72"/>
      <c r="L9" s="72"/>
      <c r="M9" s="72"/>
      <c r="N9" s="72"/>
      <c r="O9" s="72"/>
      <c r="P9" s="72"/>
      <c r="Q9" s="62"/>
      <c r="R9" s="64"/>
      <c r="S9" s="66" t="s">
        <v>48</v>
      </c>
      <c r="T9" s="63" t="s">
        <v>9</v>
      </c>
      <c r="U9" s="63" t="s">
        <v>43</v>
      </c>
      <c r="V9" s="68" t="s">
        <v>18</v>
      </c>
      <c r="W9" s="63" t="s">
        <v>50</v>
      </c>
      <c r="X9" s="63" t="s">
        <v>51</v>
      </c>
      <c r="Y9" s="64" t="s">
        <v>52</v>
      </c>
    </row>
    <row r="10" spans="2:25" ht="12.75" customHeight="1" x14ac:dyDescent="0.2">
      <c r="B10" s="75"/>
      <c r="C10" s="78"/>
      <c r="D10" s="81"/>
      <c r="E10" s="81"/>
      <c r="F10" s="81"/>
      <c r="G10" s="85"/>
      <c r="H10" s="88"/>
      <c r="I10" s="91"/>
      <c r="J10" s="91"/>
      <c r="K10" s="72"/>
      <c r="L10" s="72"/>
      <c r="M10" s="72"/>
      <c r="N10" s="72"/>
      <c r="O10" s="72"/>
      <c r="P10" s="72"/>
      <c r="Q10" s="62"/>
      <c r="R10" s="64"/>
      <c r="S10" s="67"/>
      <c r="T10" s="62"/>
      <c r="U10" s="62"/>
      <c r="V10" s="69"/>
      <c r="W10" s="62"/>
      <c r="X10" s="62"/>
      <c r="Y10" s="65"/>
    </row>
    <row r="11" spans="2:25" ht="12.75" customHeight="1" x14ac:dyDescent="0.2">
      <c r="B11" s="75"/>
      <c r="C11" s="78"/>
      <c r="D11" s="81"/>
      <c r="E11" s="81"/>
      <c r="F11" s="81"/>
      <c r="G11" s="85"/>
      <c r="H11" s="88"/>
      <c r="I11" s="91"/>
      <c r="J11" s="91"/>
      <c r="K11" s="72"/>
      <c r="L11" s="72"/>
      <c r="M11" s="72"/>
      <c r="N11" s="72"/>
      <c r="O11" s="72"/>
      <c r="P11" s="72"/>
      <c r="Q11" s="62"/>
      <c r="R11" s="64"/>
      <c r="S11" s="67"/>
      <c r="T11" s="62"/>
      <c r="U11" s="62"/>
      <c r="V11" s="69"/>
      <c r="W11" s="62"/>
      <c r="X11" s="62"/>
      <c r="Y11" s="65"/>
    </row>
    <row r="12" spans="2:25" ht="12.75" customHeight="1" x14ac:dyDescent="0.2">
      <c r="B12" s="75"/>
      <c r="C12" s="78"/>
      <c r="D12" s="81"/>
      <c r="E12" s="81"/>
      <c r="F12" s="81"/>
      <c r="G12" s="85"/>
      <c r="H12" s="88"/>
      <c r="I12" s="91"/>
      <c r="J12" s="91"/>
      <c r="K12" s="72"/>
      <c r="L12" s="72"/>
      <c r="M12" s="72"/>
      <c r="N12" s="72"/>
      <c r="O12" s="72"/>
      <c r="P12" s="72"/>
      <c r="Q12" s="62"/>
      <c r="R12" s="64"/>
      <c r="S12" s="67"/>
      <c r="T12" s="62"/>
      <c r="U12" s="62"/>
      <c r="V12" s="69"/>
      <c r="W12" s="62"/>
      <c r="X12" s="62"/>
      <c r="Y12" s="65"/>
    </row>
    <row r="13" spans="2:25" ht="12.75" customHeight="1" x14ac:dyDescent="0.2">
      <c r="B13" s="75"/>
      <c r="C13" s="78"/>
      <c r="D13" s="81"/>
      <c r="E13" s="81"/>
      <c r="F13" s="81"/>
      <c r="G13" s="85"/>
      <c r="H13" s="88"/>
      <c r="I13" s="91"/>
      <c r="J13" s="91"/>
      <c r="K13" s="72"/>
      <c r="L13" s="72"/>
      <c r="M13" s="72"/>
      <c r="N13" s="72"/>
      <c r="O13" s="72"/>
      <c r="P13" s="72"/>
      <c r="Q13" s="62"/>
      <c r="R13" s="64"/>
      <c r="S13" s="67"/>
      <c r="T13" s="62"/>
      <c r="U13" s="62"/>
      <c r="V13" s="69"/>
      <c r="W13" s="62"/>
      <c r="X13" s="62"/>
      <c r="Y13" s="65"/>
    </row>
    <row r="14" spans="2:25" ht="12.75" customHeight="1" x14ac:dyDescent="0.2">
      <c r="B14" s="75"/>
      <c r="C14" s="78"/>
      <c r="D14" s="81"/>
      <c r="E14" s="81"/>
      <c r="F14" s="81"/>
      <c r="G14" s="85"/>
      <c r="H14" s="88"/>
      <c r="I14" s="91"/>
      <c r="J14" s="91"/>
      <c r="K14" s="72"/>
      <c r="L14" s="72"/>
      <c r="M14" s="72"/>
      <c r="N14" s="72"/>
      <c r="O14" s="72"/>
      <c r="P14" s="72"/>
      <c r="Q14" s="62"/>
      <c r="R14" s="64"/>
      <c r="S14" s="67"/>
      <c r="T14" s="62"/>
      <c r="U14" s="62"/>
      <c r="V14" s="69"/>
      <c r="W14" s="62"/>
      <c r="X14" s="62"/>
      <c r="Y14" s="65"/>
    </row>
    <row r="15" spans="2:25" ht="12.75" customHeight="1" x14ac:dyDescent="0.2">
      <c r="B15" s="75"/>
      <c r="C15" s="78"/>
      <c r="D15" s="81"/>
      <c r="E15" s="81"/>
      <c r="F15" s="81"/>
      <c r="G15" s="85"/>
      <c r="H15" s="88"/>
      <c r="I15" s="91"/>
      <c r="J15" s="91"/>
      <c r="K15" s="72"/>
      <c r="L15" s="72"/>
      <c r="M15" s="72"/>
      <c r="N15" s="72"/>
      <c r="O15" s="72"/>
      <c r="P15" s="72"/>
      <c r="Q15" s="62"/>
      <c r="R15" s="64"/>
      <c r="S15" s="67"/>
      <c r="T15" s="62"/>
      <c r="U15" s="62"/>
      <c r="V15" s="69"/>
      <c r="W15" s="62"/>
      <c r="X15" s="62"/>
      <c r="Y15" s="65"/>
    </row>
    <row r="16" spans="2:25" ht="12.75" customHeight="1" x14ac:dyDescent="0.2">
      <c r="B16" s="75"/>
      <c r="C16" s="78"/>
      <c r="D16" s="81"/>
      <c r="E16" s="81"/>
      <c r="F16" s="81"/>
      <c r="G16" s="85"/>
      <c r="H16" s="88"/>
      <c r="I16" s="91"/>
      <c r="J16" s="91"/>
      <c r="K16" s="72"/>
      <c r="L16" s="72"/>
      <c r="M16" s="72"/>
      <c r="N16" s="72"/>
      <c r="O16" s="72"/>
      <c r="P16" s="72"/>
      <c r="Q16" s="62"/>
      <c r="R16" s="64"/>
      <c r="S16" s="67"/>
      <c r="T16" s="62"/>
      <c r="U16" s="62"/>
      <c r="V16" s="69"/>
      <c r="W16" s="62"/>
      <c r="X16" s="62"/>
      <c r="Y16" s="65"/>
    </row>
    <row r="17" spans="1:26" ht="12.75" customHeight="1" x14ac:dyDescent="0.2">
      <c r="B17" s="75"/>
      <c r="C17" s="78"/>
      <c r="D17" s="81"/>
      <c r="E17" s="81"/>
      <c r="F17" s="81"/>
      <c r="G17" s="85"/>
      <c r="H17" s="88"/>
      <c r="I17" s="91"/>
      <c r="J17" s="91"/>
      <c r="K17" s="72"/>
      <c r="L17" s="72"/>
      <c r="M17" s="72"/>
      <c r="N17" s="72"/>
      <c r="O17" s="72"/>
      <c r="P17" s="72"/>
      <c r="Q17" s="62"/>
      <c r="R17" s="64"/>
      <c r="S17" s="67"/>
      <c r="T17" s="62"/>
      <c r="U17" s="62"/>
      <c r="V17" s="69"/>
      <c r="W17" s="62"/>
      <c r="X17" s="62"/>
      <c r="Y17" s="65"/>
    </row>
    <row r="18" spans="1:26" ht="12.75" customHeight="1" x14ac:dyDescent="0.2">
      <c r="B18" s="75"/>
      <c r="C18" s="78"/>
      <c r="D18" s="81"/>
      <c r="E18" s="81"/>
      <c r="F18" s="81"/>
      <c r="G18" s="85"/>
      <c r="H18" s="88"/>
      <c r="I18" s="91"/>
      <c r="J18" s="91"/>
      <c r="K18" s="72"/>
      <c r="L18" s="72"/>
      <c r="M18" s="72"/>
      <c r="N18" s="72"/>
      <c r="O18" s="72"/>
      <c r="P18" s="72"/>
      <c r="Q18" s="62"/>
      <c r="R18" s="64"/>
      <c r="S18" s="67"/>
      <c r="T18" s="62"/>
      <c r="U18" s="62"/>
      <c r="V18" s="69"/>
      <c r="W18" s="62"/>
      <c r="X18" s="62"/>
      <c r="Y18" s="65"/>
    </row>
    <row r="19" spans="1:26" ht="12.75" customHeight="1" x14ac:dyDescent="0.2">
      <c r="B19" s="75"/>
      <c r="C19" s="78"/>
      <c r="D19" s="81"/>
      <c r="E19" s="81"/>
      <c r="F19" s="81"/>
      <c r="G19" s="85"/>
      <c r="H19" s="88"/>
      <c r="I19" s="91"/>
      <c r="J19" s="91"/>
      <c r="K19" s="73"/>
      <c r="L19" s="73"/>
      <c r="M19" s="73"/>
      <c r="N19" s="73"/>
      <c r="O19" s="73"/>
      <c r="P19" s="73"/>
      <c r="Q19" s="62"/>
      <c r="R19" s="64"/>
      <c r="S19" s="67"/>
      <c r="T19" s="62"/>
      <c r="U19" s="62"/>
      <c r="V19" s="69"/>
      <c r="W19" s="62"/>
      <c r="X19" s="62"/>
      <c r="Y19" s="65"/>
    </row>
    <row r="20" spans="1:26" ht="12.75" customHeight="1" thickBot="1" x14ac:dyDescent="0.25">
      <c r="B20" s="76"/>
      <c r="C20" s="79"/>
      <c r="D20" s="82"/>
      <c r="E20" s="82"/>
      <c r="F20" s="82"/>
      <c r="G20" s="86"/>
      <c r="H20" s="89"/>
      <c r="I20" s="92"/>
      <c r="J20" s="92"/>
      <c r="K20" s="1" t="s">
        <v>14</v>
      </c>
      <c r="L20" s="2" t="s">
        <v>10</v>
      </c>
      <c r="M20" s="2" t="s">
        <v>10</v>
      </c>
      <c r="N20" s="1" t="s">
        <v>10</v>
      </c>
      <c r="O20" s="1" t="s">
        <v>10</v>
      </c>
      <c r="P20" s="1" t="s">
        <v>10</v>
      </c>
      <c r="Q20" s="1" t="s">
        <v>21</v>
      </c>
      <c r="R20" s="4" t="s">
        <v>21</v>
      </c>
      <c r="S20" s="3" t="s">
        <v>13</v>
      </c>
      <c r="T20" s="1" t="s">
        <v>13</v>
      </c>
      <c r="U20" s="1" t="s">
        <v>11</v>
      </c>
      <c r="V20" s="2" t="s">
        <v>11</v>
      </c>
      <c r="W20" s="1" t="s">
        <v>12</v>
      </c>
      <c r="X20" s="1" t="s">
        <v>11</v>
      </c>
      <c r="Y20" s="4" t="s">
        <v>13</v>
      </c>
    </row>
    <row r="21" spans="1:26" ht="12.75" customHeight="1" x14ac:dyDescent="0.2">
      <c r="A21" s="19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4"/>
      <c r="S21" s="23"/>
      <c r="T21" s="11"/>
      <c r="U21" s="11"/>
      <c r="V21" s="10"/>
      <c r="W21" s="9"/>
      <c r="X21" s="11"/>
      <c r="Y21" s="47"/>
    </row>
    <row r="22" spans="1:26" ht="12.75" customHeight="1" x14ac:dyDescent="0.2">
      <c r="A22" s="41" t="s">
        <v>37</v>
      </c>
      <c r="B22" s="24" t="s">
        <v>54</v>
      </c>
      <c r="C22" s="12" t="s">
        <v>5</v>
      </c>
      <c r="D22" s="12" t="s">
        <v>38</v>
      </c>
      <c r="E22" s="12" t="s">
        <v>39</v>
      </c>
      <c r="F22" s="12" t="s">
        <v>40</v>
      </c>
      <c r="G22" s="12" t="s">
        <v>7</v>
      </c>
      <c r="H22" s="12" t="s">
        <v>28</v>
      </c>
      <c r="I22" s="12" t="s">
        <v>29</v>
      </c>
      <c r="J22" s="12" t="s">
        <v>30</v>
      </c>
      <c r="K22" s="12">
        <v>82</v>
      </c>
      <c r="L22" s="25">
        <v>10.35</v>
      </c>
      <c r="M22" s="25">
        <v>12.1</v>
      </c>
      <c r="N22" s="25">
        <f>28.18+19.02</f>
        <v>47.2</v>
      </c>
      <c r="O22" s="25">
        <v>21.56</v>
      </c>
      <c r="P22" s="25">
        <v>17.66</v>
      </c>
      <c r="Q22" s="26">
        <v>354.6574</v>
      </c>
      <c r="R22" s="28">
        <v>236.2131</v>
      </c>
      <c r="S22" s="27">
        <f>ROUNDUP(555.8846/9,2)</f>
        <v>61.769999999999996</v>
      </c>
      <c r="T22" s="21">
        <f>ROUND((Q22+R22)/9,2)</f>
        <v>65.650000000000006</v>
      </c>
      <c r="U22" s="21">
        <f>IF(H22="RES",ROUNDUP(IF($I22="ASPH",$Q22*3.5/12/27,0)+IF($J22="ASPH",$R22*3.5/12/27,0),2),)</f>
        <v>3.84</v>
      </c>
      <c r="V22" s="21">
        <f>IF($H22="RES",IF($I22="GRAV",$Q22*8/12/27,0)+IF($J22="GRAV",$R22*8/12/27,0),)</f>
        <v>5.8324222222222222</v>
      </c>
      <c r="W22" s="21">
        <f>ROUNDUP(IF(I22="ASPH",Q22/9*0.055,0)+IF(J22="ASPH",R22/9*0.055,0),2)</f>
        <v>2.17</v>
      </c>
      <c r="X22" s="22">
        <f>ROUNDUP(IF(I22="ASPH",Q22*1.25/12/27,0)+IF(J22="ASPH",R22*1.25/12/27,0),2)</f>
        <v>1.37</v>
      </c>
      <c r="Y22" s="42">
        <f>IF($H22="RES",IF($I22="CONC",$Q22/9,0)+IF($J22="CONC",$R22/9,0),)</f>
        <v>0</v>
      </c>
      <c r="Z22" s="18"/>
    </row>
    <row r="23" spans="1:26" ht="12.75" customHeight="1" thickBot="1" x14ac:dyDescent="0.25">
      <c r="A23" s="41"/>
      <c r="B23" s="3" t="s">
        <v>54</v>
      </c>
      <c r="C23" s="1" t="s">
        <v>6</v>
      </c>
      <c r="D23" s="1" t="s">
        <v>38</v>
      </c>
      <c r="E23" s="1" t="s">
        <v>39</v>
      </c>
      <c r="F23" s="1" t="s">
        <v>42</v>
      </c>
      <c r="G23" s="1" t="s">
        <v>8</v>
      </c>
      <c r="H23" s="1" t="s">
        <v>28</v>
      </c>
      <c r="I23" s="1" t="s">
        <v>29</v>
      </c>
      <c r="J23" s="1" t="s">
        <v>27</v>
      </c>
      <c r="K23" s="1">
        <v>90</v>
      </c>
      <c r="L23" s="44">
        <v>6.38</v>
      </c>
      <c r="M23" s="44">
        <v>8.07</v>
      </c>
      <c r="N23" s="44">
        <f>11.46+13.13</f>
        <v>24.590000000000003</v>
      </c>
      <c r="O23" s="44">
        <v>12.04</v>
      </c>
      <c r="P23" s="44">
        <v>11.44</v>
      </c>
      <c r="Q23" s="45">
        <v>117.12009999999999</v>
      </c>
      <c r="R23" s="46">
        <v>94.703800000000001</v>
      </c>
      <c r="S23" s="27">
        <f>ROUNDUP(220.3546/9,2)</f>
        <v>24.490000000000002</v>
      </c>
      <c r="T23" s="21">
        <f>ROUND((Q23+R23)/9,2)</f>
        <v>23.54</v>
      </c>
      <c r="U23" s="21">
        <f>IF(H23="RES",ROUNDUP(IF($I23="ASPH",$Q23*3.5/12/27,0)+IF($J23="ASPH",$R23*3.5/12/27,0),2),)</f>
        <v>1.27</v>
      </c>
      <c r="V23" s="21">
        <f>IF($H23="RES",IF($I23="GRAV",$Q23*8/12/27,0)+IF($J23="GRAV",$R23*8/12/27,0),)</f>
        <v>0</v>
      </c>
      <c r="W23" s="21">
        <f>ROUNDUP(IF(I23="ASPH",Q23/9*0.055,0)+IF(J23="ASPH",R23/9*0.055,0),2)</f>
        <v>0.72</v>
      </c>
      <c r="X23" s="22">
        <f>ROUNDUP(IF(I23="ASPH",Q23*1.25/12/27,0)+IF(J23="ASPH",R23*1.25/12/27,0),2)</f>
        <v>0.46</v>
      </c>
      <c r="Y23" s="42">
        <f>IF($H23="RES",IF($I23="CONC",$Q23/9,0)+IF($J23="CONC",$R23/9,0),)</f>
        <v>10.522644444444445</v>
      </c>
      <c r="Z23" s="18"/>
    </row>
    <row r="24" spans="1:26" ht="12.75" customHeight="1" thickBot="1" x14ac:dyDescent="0.25">
      <c r="A24" s="49" t="s">
        <v>53</v>
      </c>
      <c r="B24" s="39"/>
      <c r="C24" s="54" t="s">
        <v>41</v>
      </c>
      <c r="D24" s="54"/>
      <c r="E24" s="54"/>
      <c r="F24" s="54"/>
      <c r="G24" s="54"/>
      <c r="H24" s="33"/>
      <c r="I24" s="33"/>
      <c r="J24" s="33"/>
      <c r="K24" s="33"/>
      <c r="L24" s="34"/>
      <c r="M24" s="34"/>
      <c r="N24" s="34"/>
      <c r="O24" s="34"/>
      <c r="P24" s="34"/>
      <c r="Q24" s="35"/>
      <c r="R24" s="36"/>
      <c r="S24" s="37">
        <f t="shared" ref="S24:Y24" si="0">SUM(S22:S23)</f>
        <v>86.259999999999991</v>
      </c>
      <c r="T24" s="38">
        <f t="shared" si="0"/>
        <v>89.19</v>
      </c>
      <c r="U24" s="38">
        <f t="shared" si="0"/>
        <v>5.1099999999999994</v>
      </c>
      <c r="V24" s="43">
        <f t="shared" si="0"/>
        <v>5.8324222222222222</v>
      </c>
      <c r="W24" s="38">
        <f t="shared" si="0"/>
        <v>2.8899999999999997</v>
      </c>
      <c r="X24" s="38">
        <f t="shared" si="0"/>
        <v>1.83</v>
      </c>
      <c r="Y24" s="48">
        <f t="shared" si="0"/>
        <v>10.522644444444445</v>
      </c>
      <c r="Z24" s="18"/>
    </row>
    <row r="25" spans="1:26" ht="12.75" customHeight="1" x14ac:dyDescent="0.2">
      <c r="B25" s="55" t="s">
        <v>2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7"/>
      <c r="S25" s="50">
        <f t="shared" ref="S25:Y25" si="1">ROUNDUP(S24,0)</f>
        <v>87</v>
      </c>
      <c r="T25" s="50">
        <f t="shared" si="1"/>
        <v>90</v>
      </c>
      <c r="U25" s="50">
        <f t="shared" si="1"/>
        <v>6</v>
      </c>
      <c r="V25" s="50">
        <f t="shared" si="1"/>
        <v>6</v>
      </c>
      <c r="W25" s="50">
        <f t="shared" si="1"/>
        <v>3</v>
      </c>
      <c r="X25" s="50">
        <f t="shared" si="1"/>
        <v>2</v>
      </c>
      <c r="Y25" s="52">
        <f t="shared" si="1"/>
        <v>11</v>
      </c>
    </row>
    <row r="26" spans="1:26" ht="12.75" customHeight="1" thickBot="1" x14ac:dyDescent="0.25">
      <c r="B26" s="58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60"/>
      <c r="S26" s="51"/>
      <c r="T26" s="51"/>
      <c r="U26" s="51"/>
      <c r="V26" s="51"/>
      <c r="W26" s="51"/>
      <c r="X26" s="51"/>
      <c r="Y26" s="53"/>
    </row>
    <row r="30" spans="1:26" x14ac:dyDescent="0.2">
      <c r="S30" s="17"/>
      <c r="T30" s="17"/>
      <c r="U30" s="17"/>
      <c r="V30" s="17"/>
      <c r="W30" s="17"/>
      <c r="X30" s="17"/>
      <c r="Y30" s="17"/>
    </row>
    <row r="31" spans="1:26" x14ac:dyDescent="0.2">
      <c r="S31" s="17"/>
      <c r="T31" s="17"/>
      <c r="U31" s="17"/>
      <c r="V31" s="17"/>
      <c r="W31" s="17"/>
      <c r="X31" s="17"/>
      <c r="Y31" s="17"/>
    </row>
    <row r="32" spans="1:26" x14ac:dyDescent="0.2">
      <c r="S32" s="17"/>
      <c r="T32" s="17"/>
      <c r="U32" s="17"/>
      <c r="V32" s="17"/>
      <c r="W32" s="17"/>
      <c r="X32" s="17"/>
      <c r="Y32" s="17"/>
    </row>
    <row r="33" spans="19:25" x14ac:dyDescent="0.2">
      <c r="S33" s="17"/>
      <c r="T33" s="17"/>
      <c r="U33" s="17"/>
      <c r="V33" s="17"/>
      <c r="W33" s="17"/>
      <c r="X33" s="17"/>
      <c r="Y33" s="17"/>
    </row>
    <row r="34" spans="19:25" x14ac:dyDescent="0.2">
      <c r="S34" s="17"/>
      <c r="T34" s="17"/>
      <c r="U34" s="17"/>
      <c r="V34" s="17"/>
      <c r="W34" s="17"/>
      <c r="X34" s="17"/>
      <c r="Y34" s="17"/>
    </row>
    <row r="35" spans="19:25" x14ac:dyDescent="0.2">
      <c r="S35" s="17"/>
      <c r="T35" s="17"/>
      <c r="U35" s="17"/>
      <c r="V35" s="17"/>
      <c r="W35" s="17"/>
      <c r="X35" s="17"/>
      <c r="Y35" s="17"/>
    </row>
    <row r="36" spans="19:25" x14ac:dyDescent="0.2">
      <c r="S36" s="17"/>
      <c r="T36" s="17"/>
      <c r="U36" s="17"/>
      <c r="V36" s="17"/>
      <c r="W36" s="17"/>
      <c r="X36" s="17"/>
      <c r="Y36" s="17"/>
    </row>
    <row r="37" spans="19:25" x14ac:dyDescent="0.2">
      <c r="S37" s="17"/>
      <c r="T37" s="17"/>
      <c r="U37" s="17"/>
      <c r="V37" s="17"/>
      <c r="W37" s="17"/>
      <c r="X37" s="17"/>
      <c r="Y37" s="17"/>
    </row>
    <row r="38" spans="19:25" x14ac:dyDescent="0.2">
      <c r="S38" s="17"/>
      <c r="T38" s="17"/>
      <c r="U38" s="17"/>
      <c r="V38" s="17"/>
      <c r="W38" s="17"/>
      <c r="X38" s="17"/>
      <c r="Y38" s="17"/>
    </row>
  </sheetData>
  <mergeCells count="33">
    <mergeCell ref="P8:P19"/>
    <mergeCell ref="O8:O19"/>
    <mergeCell ref="L8:L19"/>
    <mergeCell ref="B8:B20"/>
    <mergeCell ref="C8:C20"/>
    <mergeCell ref="D8:D20"/>
    <mergeCell ref="E8:E20"/>
    <mergeCell ref="F8:F20"/>
    <mergeCell ref="G8:G20"/>
    <mergeCell ref="H8:H20"/>
    <mergeCell ref="I8:I20"/>
    <mergeCell ref="J8:J20"/>
    <mergeCell ref="K8:K19"/>
    <mergeCell ref="M8:M19"/>
    <mergeCell ref="N8:N19"/>
    <mergeCell ref="Q8:Q19"/>
    <mergeCell ref="W9:W19"/>
    <mergeCell ref="X9:X19"/>
    <mergeCell ref="Y9:Y19"/>
    <mergeCell ref="S9:S19"/>
    <mergeCell ref="T9:T19"/>
    <mergeCell ref="U9:U19"/>
    <mergeCell ref="V9:V19"/>
    <mergeCell ref="R8:R19"/>
    <mergeCell ref="W25:W26"/>
    <mergeCell ref="X25:X26"/>
    <mergeCell ref="Y25:Y26"/>
    <mergeCell ref="C24:G24"/>
    <mergeCell ref="B25:R26"/>
    <mergeCell ref="S25:S26"/>
    <mergeCell ref="T25:T26"/>
    <mergeCell ref="U25:U26"/>
    <mergeCell ref="V25:V26"/>
  </mergeCells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Current</vt:lpstr>
      <vt:lpstr>Current!Print_Area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Robert Sabol</cp:lastModifiedBy>
  <cp:lastPrinted>2007-01-24T18:52:13Z</cp:lastPrinted>
  <dcterms:created xsi:type="dcterms:W3CDTF">2007-01-18T14:43:23Z</dcterms:created>
  <dcterms:modified xsi:type="dcterms:W3CDTF">2025-12-29T17:53:17Z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